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255" windowHeight="136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 refMode="R1C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6" i="1"/>
  <c r="G17" i="1" l="1"/>
</calcChain>
</file>

<file path=xl/sharedStrings.xml><?xml version="1.0" encoding="utf-8"?>
<sst xmlns="http://schemas.openxmlformats.org/spreadsheetml/2006/main" count="43" uniqueCount="33">
  <si>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</si>
  <si>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</si>
  <si>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</si>
  <si>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</si>
  <si>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</si>
  <si>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</si>
  <si>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</si>
  <si>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</si>
  <si>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</si>
  <si>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</si>
  <si>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Выключатель 2 кл ОП 10А 220В IP20</t>
  </si>
  <si>
    <t>Выключатель 2 кл СП 10А 220В IP20</t>
  </si>
  <si>
    <t>Контактор КМИ-46512 65А 230В/АС3 1НО 1НЗ</t>
  </si>
  <si>
    <t>Коробка распред. ОП 100х100х50 IP56</t>
  </si>
  <si>
    <t>Патрон ПСН-35 100А 670мм</t>
  </si>
  <si>
    <t>Розетка 1 м. ОП 16А с з/к IP20</t>
  </si>
  <si>
    <t>Розетка 1 м. ОП 16А с з/к IP44 с крышк</t>
  </si>
  <si>
    <t>Розетка 1 м. СП 16А с з/к IP20</t>
  </si>
  <si>
    <t>Розетка 2 м. ОП 16А с з/к IP20</t>
  </si>
  <si>
    <t>Розетка 2 м. СП 16А с з/к IP20</t>
  </si>
  <si>
    <t>Щит ЩРН-15 IP31</t>
  </si>
  <si>
    <t>3464210035</t>
  </si>
  <si>
    <t>3464220012</t>
  </si>
  <si>
    <t>3427600003</t>
  </si>
  <si>
    <t>3464740136</t>
  </si>
  <si>
    <t>3414910161</t>
  </si>
  <si>
    <t>3464710022</t>
  </si>
  <si>
    <t>3464420026</t>
  </si>
  <si>
    <t>3464330008</t>
  </si>
  <si>
    <t>3464320007</t>
  </si>
  <si>
    <t>3464420014</t>
  </si>
  <si>
    <t>3434160030</t>
  </si>
  <si>
    <t>Поставка электротехнических вспомогательных материалов 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</si>
</sst>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center"/>
    </xf>
    <xf numFmtId="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0"/>
  <sheetViews>
    <sheetView tabSelected="1" workbookViewId="0">
      <selection activeCell="B19" sqref="B19:G20"/>
    </sheetView>
  </sheetViews>
  <sheetFormatPr defaultRowHeight="13.35" customHeight="1" x14ac:dyDescent="0.25"/>
  <cols>
    <col min="1" max="1" width="7.85546875" style="1" customWidth="1"/>
    <col min="2" max="2" width="22.140625" style="1" customWidth="1"/>
    <col min="3" max="3" width="40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8" t="s">
        <v>8</v>
      </c>
      <c r="F2" s="18"/>
      <c r="G2" s="18"/>
    </row>
    <row r="3" spans="1:7" ht="25.5" customHeight="1" x14ac:dyDescent="0.25">
      <c r="B3" s="23" t="s">
        <v>32</v>
      </c>
      <c r="C3" s="23"/>
      <c r="D3" s="23"/>
      <c r="E3" s="23"/>
      <c r="F3" s="23"/>
      <c r="G3" s="23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3" t="s">
        <v>6</v>
      </c>
    </row>
    <row r="6" spans="1:7" s="11" customFormat="1" ht="15.75" x14ac:dyDescent="0.25">
      <c r="A6" s="4">
        <v>1</v>
      </c>
      <c r="B6" s="5" t="s">
        <v>21</v>
      </c>
      <c r="C6" s="14" t="s">
        <v>10</v>
      </c>
      <c r="D6" s="15" t="s">
        <v>9</v>
      </c>
      <c r="E6" s="8">
        <v>20</v>
      </c>
      <c r="F6" s="12">
        <v>35.43</v>
      </c>
      <c r="G6" s="16">
        <f>E6*F6</f>
        <v>708.6</v>
      </c>
    </row>
    <row r="7" spans="1:7" s="11" customFormat="1" ht="15.75" x14ac:dyDescent="0.25">
      <c r="A7" s="4">
        <v>2</v>
      </c>
      <c r="B7" s="5" t="s">
        <v>22</v>
      </c>
      <c r="C7" s="14" t="s">
        <v>11</v>
      </c>
      <c r="D7" s="15" t="s">
        <v>9</v>
      </c>
      <c r="E7" s="8">
        <v>28</v>
      </c>
      <c r="F7" s="12">
        <v>54.72</v>
      </c>
      <c r="G7" s="16">
        <f t="shared" ref="G7:G16" si="0">E7*F7</f>
        <v>1532.1599999999999</v>
      </c>
    </row>
    <row r="8" spans="1:7" s="17" customFormat="1" ht="31.5" x14ac:dyDescent="0.25">
      <c r="A8" s="4">
        <v>4</v>
      </c>
      <c r="B8" s="5" t="s">
        <v>23</v>
      </c>
      <c r="C8" s="14" t="s">
        <v>12</v>
      </c>
      <c r="D8" s="15" t="s">
        <v>9</v>
      </c>
      <c r="E8" s="8">
        <v>36</v>
      </c>
      <c r="F8" s="12">
        <v>1527.85</v>
      </c>
      <c r="G8" s="16">
        <f t="shared" si="0"/>
        <v>55002.6</v>
      </c>
    </row>
    <row r="9" spans="1:7" s="17" customFormat="1" ht="15.75" x14ac:dyDescent="0.25">
      <c r="A9" s="4">
        <v>5</v>
      </c>
      <c r="B9" s="5" t="s">
        <v>24</v>
      </c>
      <c r="C9" s="14" t="s">
        <v>13</v>
      </c>
      <c r="D9" s="15" t="s">
        <v>9</v>
      </c>
      <c r="E9" s="8">
        <v>10</v>
      </c>
      <c r="F9" s="12">
        <v>50.04</v>
      </c>
      <c r="G9" s="16">
        <f t="shared" si="0"/>
        <v>500.4</v>
      </c>
    </row>
    <row r="10" spans="1:7" s="17" customFormat="1" ht="15.75" x14ac:dyDescent="0.25">
      <c r="A10" s="4">
        <v>6</v>
      </c>
      <c r="B10" s="5" t="s">
        <v>25</v>
      </c>
      <c r="C10" s="14" t="s">
        <v>14</v>
      </c>
      <c r="D10" s="15" t="s">
        <v>9</v>
      </c>
      <c r="E10" s="8">
        <v>3</v>
      </c>
      <c r="F10" s="12">
        <v>16600.71</v>
      </c>
      <c r="G10" s="16">
        <f t="shared" si="0"/>
        <v>49802.13</v>
      </c>
    </row>
    <row r="11" spans="1:7" s="17" customFormat="1" ht="15.75" x14ac:dyDescent="0.25">
      <c r="A11" s="4">
        <v>7</v>
      </c>
      <c r="B11" s="5" t="s">
        <v>26</v>
      </c>
      <c r="C11" s="14" t="s">
        <v>15</v>
      </c>
      <c r="D11" s="15" t="s">
        <v>9</v>
      </c>
      <c r="E11" s="8">
        <v>20</v>
      </c>
      <c r="F11" s="12">
        <v>54.15</v>
      </c>
      <c r="G11" s="16">
        <f t="shared" si="0"/>
        <v>1083</v>
      </c>
    </row>
    <row r="12" spans="1:7" s="17" customFormat="1" ht="15.75" x14ac:dyDescent="0.25">
      <c r="A12" s="4">
        <v>8</v>
      </c>
      <c r="B12" s="5" t="s">
        <v>27</v>
      </c>
      <c r="C12" s="14" t="s">
        <v>16</v>
      </c>
      <c r="D12" s="15" t="s">
        <v>9</v>
      </c>
      <c r="E12" s="8">
        <v>6</v>
      </c>
      <c r="F12" s="12">
        <v>77.989999999999995</v>
      </c>
      <c r="G12" s="16">
        <f t="shared" si="0"/>
        <v>467.93999999999994</v>
      </c>
    </row>
    <row r="13" spans="1:7" s="17" customFormat="1" ht="15.75" x14ac:dyDescent="0.25">
      <c r="A13" s="4">
        <v>9</v>
      </c>
      <c r="B13" s="5" t="s">
        <v>28</v>
      </c>
      <c r="C13" s="14" t="s">
        <v>17</v>
      </c>
      <c r="D13" s="15" t="s">
        <v>9</v>
      </c>
      <c r="E13" s="8">
        <v>20</v>
      </c>
      <c r="F13" s="12">
        <v>41.39</v>
      </c>
      <c r="G13" s="16">
        <f t="shared" si="0"/>
        <v>827.8</v>
      </c>
    </row>
    <row r="14" spans="1:7" s="17" customFormat="1" ht="15.75" x14ac:dyDescent="0.25">
      <c r="A14" s="4">
        <v>10</v>
      </c>
      <c r="B14" s="5" t="s">
        <v>29</v>
      </c>
      <c r="C14" s="14" t="s">
        <v>18</v>
      </c>
      <c r="D14" s="15" t="s">
        <v>9</v>
      </c>
      <c r="E14" s="8">
        <v>20</v>
      </c>
      <c r="F14" s="12">
        <v>49.76</v>
      </c>
      <c r="G14" s="16">
        <f t="shared" si="0"/>
        <v>995.19999999999993</v>
      </c>
    </row>
    <row r="15" spans="1:7" s="17" customFormat="1" ht="15.75" x14ac:dyDescent="0.25">
      <c r="A15" s="4">
        <v>11</v>
      </c>
      <c r="B15" s="5" t="s">
        <v>30</v>
      </c>
      <c r="C15" s="14" t="s">
        <v>19</v>
      </c>
      <c r="D15" s="15" t="s">
        <v>9</v>
      </c>
      <c r="E15" s="8">
        <v>20</v>
      </c>
      <c r="F15" s="12">
        <v>66.97</v>
      </c>
      <c r="G15" s="16">
        <f t="shared" si="0"/>
        <v>1339.4</v>
      </c>
    </row>
    <row r="16" spans="1:7" s="17" customFormat="1" ht="15.75" x14ac:dyDescent="0.25">
      <c r="A16" s="4">
        <v>12</v>
      </c>
      <c r="B16" s="5" t="s">
        <v>31</v>
      </c>
      <c r="C16" s="14" t="s">
        <v>20</v>
      </c>
      <c r="D16" s="15" t="s">
        <v>9</v>
      </c>
      <c r="E16" s="8">
        <v>1</v>
      </c>
      <c r="F16" s="12">
        <v>751.12</v>
      </c>
      <c r="G16" s="16">
        <f t="shared" si="0"/>
        <v>751.12</v>
      </c>
    </row>
    <row r="17" spans="1:7" ht="13.35" customHeight="1" x14ac:dyDescent="0.25">
      <c r="A17" s="20" t="s">
        <v>7</v>
      </c>
      <c r="B17" s="21"/>
      <c r="C17" s="21"/>
      <c r="D17" s="21"/>
      <c r="E17" s="22"/>
      <c r="F17" s="9"/>
      <c r="G17" s="10">
        <f>SUM(G6:G16)</f>
        <v>113010.34999999999</v>
      </c>
    </row>
    <row r="19" spans="1:7" ht="33.75" customHeight="1" x14ac:dyDescent="0.25">
      <c r="B19" s="19"/>
      <c r="C19" s="19"/>
      <c r="D19" s="19"/>
      <c r="E19" s="19"/>
      <c r="F19" s="19"/>
      <c r="G19" s="19"/>
    </row>
    <row r="20" spans="1:7" ht="57.75" customHeight="1" x14ac:dyDescent="0.25">
      <c r="B20" s="19"/>
      <c r="C20" s="19"/>
      <c r="D20" s="19"/>
      <c r="E20" s="19"/>
      <c r="F20" s="19"/>
      <c r="G20" s="19"/>
    </row>
  </sheetData>
  <autoFilter ref="A5:G5"/>
  <mergeCells count="4">
    <mergeCell ref="E2:G2"/>
    <mergeCell ref="B19:G20"/>
    <mergeCell ref="A17:E17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2021-08-31T01:23:28Z</dcterms:modified>
</cp:coreProperties>
</file>